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52511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H24" i="28"/>
  <c r="H25" i="28" s="1"/>
  <c r="H26" i="28" s="1"/>
  <c r="H27" i="28" s="1"/>
  <c r="H28" i="28" s="1"/>
  <c r="H29" i="28" s="1"/>
  <c r="H30" i="28" s="1"/>
  <c r="H31" i="28" s="1"/>
  <c r="H32" i="28" s="1"/>
  <c r="H33" i="28" s="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0" i="28"/>
  <c r="G19" i="28" s="1"/>
  <c r="G21" i="28"/>
  <c r="G23" i="28"/>
  <c r="B24" i="28"/>
  <c r="B25" i="28" s="1"/>
  <c r="B26" i="28" s="1"/>
  <c r="B27" i="28" s="1"/>
  <c r="B28" i="28" s="1"/>
  <c r="B29" i="28" s="1"/>
  <c r="B30" i="28" s="1"/>
  <c r="B31" i="28" s="1"/>
  <c r="B32" i="28" s="1"/>
  <c r="B33" i="28" s="1"/>
  <c r="B23" i="28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J15" i="31"/>
  <c r="N19" i="30"/>
  <c r="U36" i="28" l="1"/>
  <c r="G15" i="31" s="1"/>
  <c r="H15" i="31" s="1"/>
  <c r="P15" i="31"/>
  <c r="M20" i="30" l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<sst xmlns="http://schemas.openxmlformats.org/spreadsheetml/2006/main" count="349" uniqueCount="223">
  <si>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</si>
  <si>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</si>
  <si>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</si>
  <si>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</si>
  <si>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</si>
  <si>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</si>
  <si>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</si>
  <si>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</si>
  <si>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</si>
  <si>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</si>
  <si>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</si>
  <si>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</si>
  <si>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</si>
  <si>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</si>
  <si>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</si>
  <si>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</si>
  <si>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</si>
  <si>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</si>
  <si>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</si>
  <si>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</si>
  <si>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</si>
  <si>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</si>
  <si>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</si>
  <si>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</si>
  <si>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</si>
  <si>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</si>
  <si>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</si>
  <si>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</si>
  <si>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</si>
  <si>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</si>
  <si>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</si>
  <si>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</si>
  <si>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</si>
  <si>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</si>
  <si>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</si>
  <si>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</si>
  <si>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</si>
  <si>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</si>
  <si>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</si>
  <si>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</si>
  <si>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</si>
  <si>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</si>
  <si>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</si>
  <si>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</si>
  <si>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</si>
  <si>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</si>
  <si>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</si>
  <si>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</si>
  <si>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</si>
  <si>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</si>
  <si>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</si>
  <si>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</si>
  <si>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</si>
  <si>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</si>
  <si>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</si>
  <si>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</si>
  <si>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</si>
  <si>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</si>
  <si>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</si>
  <si>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</si>
  <si>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</si>
  <si>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</si>
  <si>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</si>
  <si>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</si>
  <si>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</si>
  <si>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</si>
  <si>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</si>
  <si>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</si>
  <si>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</si>
  <si>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</si>
  <si>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</si>
  <si>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</si>
  <si>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</si>
  <si>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</si>
  <si>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</si>
  <si>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</si>
  <si>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</si>
  <si>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</si>
  <si>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</si>
  <si>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</si>
  <si>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</si>
  <si>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</si>
  <si>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</si>
  <si>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</si>
  <si>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</si>
  <si>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</si>
  <si>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</si>
  <si>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</si>
  <si>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</si>
  <si>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</si>
  <si>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</si>
  <si>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</si>
  <si>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</si>
  <si>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</si>
  <si>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</si>
  <si>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</si>
  <si>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</si>
  <si>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</si>
  <si>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</si>
  <si>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</si>
  <si>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</si>
  <si>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</si>
  <si>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</si>
  <si>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</si>
  <si>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</si>
  <si>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</si>
  <si>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</si>
  <si>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</si>
  <si>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</si>
  <si>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</si>
  <si>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</si>
  <si>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</si>
  <si>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</si>
  <si>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</si>
  <si>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</si>
  <si>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</si>
  <si>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</si>
  <si>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</si>
  <si>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</si>
  <si>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</si>
  <si>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</si>
  <si>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</si>
  <si>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</si>
  <si>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</si>
  <si>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</si>
  <si>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</si>
  <si>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</si>
  <si>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</si>
  <si>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</si>
  <si>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</si>
  <si>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</si>
  <si>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</si>
  <si>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</si>
  <si>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</si>
  <si>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</si>
  <si>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</si>
  <si>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</si>
  <si>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</si>
  <si>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</si>
  <si>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</si>
  <si>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</si>
  <si>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</si>
  <si>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</si>
  <si>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</si>
  <si>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</si>
  <si>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</si>
  <si>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</si>
  <si>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</si>
  <si>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</si>
  <si>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</si>
  <si>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</si>
  <si>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</si>
  <si>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</si>
  <si>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</si>
  <si>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</si>
  <si>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</si>
  <si>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</si>
  <si>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</si>
  <si>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</si>
  <si>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</si>
  <si>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</si>
  <si>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</si>
  <si>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</si>
  <si>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</si>
  <si>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</si>
  <si>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</si>
  <si>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</si>
  <si>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</si>
  <si>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</si>
  <si>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</si>
  <si>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</si>
  <si>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</si>
  <si>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</si>
  <si>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</si>
  <si>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</si>
  <si>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</si>
  <si>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</si>
  <si>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</si>
  <si>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</si>
  <si>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</si>
  <si>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</si>
  <si>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</si>
  <si>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</si>
  <si>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</si>
  <si>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</si>
  <si>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</si>
  <si>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</si>
  <si>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</si>
  <si>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</si>
  <si>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</si>
  <si>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</si>
  <si>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</si>
  <si>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</si>
  <si>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</si>
  <si>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</si>
  <si>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</si>
  <si>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</si>
  <si>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</si>
  <si>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</si>
  <si>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</si>
  <si>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</si>
  <si>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</si>
  <si>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</si>
  <si>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</si>
  <si>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</si>
  <si>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</si>
  <si>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</si>
  <si>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</si>
  <si>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</si>
  <si>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</si>
  <si>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</si>
  <si>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</si>
  <si>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</si>
  <si>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</si>
  <si>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</si>
  <si>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</si>
  <si>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</si>
  <si>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</si>
  <si>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</si>
  <si>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Год раскрытия информации: 2026 год</t>
  </si>
  <si>
    <t>1.1.1.2.</t>
  </si>
  <si>
    <t>Электроснабжение ЭПУ потребителей в соответствии с договором на ТП № 3-55-24-1448 г. Новороссийск</t>
  </si>
  <si>
    <t>K_Нр_24_ЛК150_015010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</si>
</sst>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157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158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159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160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219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1.1.1.2.</v>
      </c>
      <c r="C19" s="127" t="str">
        <f t="shared" si="0"/>
        <v>Электроснабжение ЭПУ потребителей в соответствии с договором на ТП № 3-55-24-1448 г. Новороссийск</v>
      </c>
      <c r="D19" s="150" t="str">
        <f>IF(D20="","",D20)</f>
        <v>K_Нр_24_ЛК150_015010</v>
      </c>
      <c r="E19" s="129" t="s">
        <v>161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/>
      </c>
      <c r="I19" s="151">
        <f t="shared" si="1"/>
        <v>2026</v>
      </c>
      <c r="J19" s="144" t="str">
        <f>J20</f>
        <v>6</v>
      </c>
      <c r="K19" s="130" t="s">
        <v>164</v>
      </c>
      <c r="L19" s="131"/>
      <c r="M19" s="131"/>
      <c r="N19" s="133" t="s">
        <v>165</v>
      </c>
      <c r="O19" s="132" t="s">
        <v>162</v>
      </c>
      <c r="P19" s="130">
        <v>0</v>
      </c>
      <c r="Q19" s="130" t="s">
        <v>166</v>
      </c>
      <c r="R19" s="130" t="s">
        <v>167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1.1.1.2.</v>
      </c>
      <c r="C20" s="127" t="str">
        <f t="shared" si="0"/>
        <v>Электроснабжение ЭПУ потребителей в соответствии с договором на ТП № 3-55-24-1448 г. Новороссийск</v>
      </c>
      <c r="D20" s="150" t="str">
        <f>IF(D21="","",D21)</f>
        <v>K_Нр_24_ЛК150_015010</v>
      </c>
      <c r="E20" s="134" t="s">
        <v>168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/>
      </c>
      <c r="I20" s="151">
        <f t="shared" si="1"/>
        <v>2026</v>
      </c>
      <c r="J20" s="132" t="s">
        <v>163</v>
      </c>
      <c r="K20" s="132" t="s">
        <v>210</v>
      </c>
      <c r="L20" s="131"/>
      <c r="M20" s="131"/>
      <c r="N20" s="133" t="s">
        <v>165</v>
      </c>
      <c r="O20" s="132" t="s">
        <v>162</v>
      </c>
      <c r="P20" s="148">
        <v>0</v>
      </c>
      <c r="Q20" s="133" t="s">
        <v>169</v>
      </c>
      <c r="R20" s="133" t="s">
        <v>170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1.1.1.2.</v>
      </c>
      <c r="C21" s="127" t="str">
        <f t="shared" si="0"/>
        <v>Электроснабжение ЭПУ потребителей в соответствии с договором на ТП № 3-55-24-1448 г. Новороссийск</v>
      </c>
      <c r="D21" s="150" t="str">
        <f>IF(D22="","",D22)</f>
        <v>K_Нр_24_ЛК150_015010</v>
      </c>
      <c r="E21" s="134" t="s">
        <v>171</v>
      </c>
      <c r="F21" s="150" t="s">
        <v>217</v>
      </c>
      <c r="G21" s="147" t="str">
        <f t="shared" si="2"/>
        <v>1</v>
      </c>
      <c r="H21" s="151" t="str">
        <f t="shared" si="1"/>
        <v/>
      </c>
      <c r="I21" s="151">
        <f t="shared" si="1"/>
        <v>2026</v>
      </c>
      <c r="J21" s="128" t="str">
        <f t="shared" ref="J21" si="4">J20</f>
        <v>6</v>
      </c>
      <c r="K21" s="132" t="s">
        <v>214</v>
      </c>
      <c r="L21" s="131"/>
      <c r="M21" s="131"/>
      <c r="N21" s="133" t="s">
        <v>165</v>
      </c>
      <c r="O21" s="132" t="s">
        <v>162</v>
      </c>
      <c r="P21" s="148">
        <f>IF(P20=0,0,1)</f>
        <v>0</v>
      </c>
      <c r="Q21" s="133" t="s">
        <v>172</v>
      </c>
      <c r="R21" s="133" t="s">
        <v>173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customHeight="1" x14ac:dyDescent="0.25">
      <c r="B22" s="126" t="s">
        <v>220</v>
      </c>
      <c r="C22" s="127" t="s">
        <v>221</v>
      </c>
      <c r="D22" s="128" t="s">
        <v>222</v>
      </c>
      <c r="E22" s="134" t="s">
        <v>174</v>
      </c>
      <c r="F22" s="130" t="s">
        <v>216</v>
      </c>
      <c r="G22" s="131" t="s">
        <v>162</v>
      </c>
      <c r="H22" s="131"/>
      <c r="I22" s="140">
        <v>2026</v>
      </c>
      <c r="J22" s="145">
        <v>0.4</v>
      </c>
      <c r="K22" s="132" t="s">
        <v>213</v>
      </c>
      <c r="L22" s="131"/>
      <c r="M22" s="131"/>
      <c r="N22" s="133" t="s">
        <v>165</v>
      </c>
      <c r="O22" s="144">
        <f>IF(P22&lt;0.05,2.99,IF(P22&lt;0.1,1.5,IF(P22&lt;0.3,1.2,1)))</f>
        <v>1.2</v>
      </c>
      <c r="P22" s="152">
        <v>0.125</v>
      </c>
      <c r="Q22" s="133" t="s">
        <v>175</v>
      </c>
      <c r="R22" s="133" t="s">
        <v>176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293.44055999999995</v>
      </c>
      <c r="V22" s="19" t="s">
        <v>7</v>
      </c>
    </row>
    <row r="23" spans="1:26" s="84" customFormat="1" ht="63.75" customHeight="1" x14ac:dyDescent="0.25">
      <c r="B23" s="126" t="str">
        <f>B22</f>
        <v>1.1.1.2.</v>
      </c>
      <c r="C23" s="127" t="str">
        <f t="shared" ref="C23:C33" si="5">C22</f>
        <v>Электроснабжение ЭПУ потребителей в соответствии с договором на ТП № 3-55-24-1448 г. Новороссийск</v>
      </c>
      <c r="D23" s="128" t="str">
        <f t="shared" ref="D23:D33" si="6">IF(D22="","",D22)</f>
        <v>K_Нр_24_ЛК150_015010</v>
      </c>
      <c r="E23" s="134" t="s">
        <v>177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/>
      </c>
      <c r="I23" s="140">
        <f>IF(I22="","",I22)</f>
        <v>2026</v>
      </c>
      <c r="J23" s="145">
        <f>J22</f>
        <v>0.4</v>
      </c>
      <c r="K23" s="132" t="s">
        <v>211</v>
      </c>
      <c r="L23" s="131"/>
      <c r="M23" s="131"/>
      <c r="N23" s="133" t="s">
        <v>165</v>
      </c>
      <c r="O23" s="144">
        <f>IF(P23&lt;0.05,2.99,IF(P23&lt;0.1,1.5,IF(P23&lt;0.3,1.2,1)))</f>
        <v>1.2</v>
      </c>
      <c r="P23" s="152">
        <f>P22</f>
        <v>0.125</v>
      </c>
      <c r="Q23" s="133" t="s">
        <v>178</v>
      </c>
      <c r="R23" s="133" t="s">
        <v>179</v>
      </c>
      <c r="S23" s="135">
        <f>IF(J23&lt;1,949.02,1262.83)</f>
        <v>949.02</v>
      </c>
      <c r="T23" s="135">
        <v>1.1599999999999999</v>
      </c>
      <c r="U23" s="73">
        <f t="shared" si="3"/>
        <v>165.12947999999997</v>
      </c>
      <c r="V23" s="19" t="s">
        <v>7</v>
      </c>
    </row>
    <row r="24" spans="1:26" s="8" customFormat="1" ht="63.75" customHeight="1" x14ac:dyDescent="0.25">
      <c r="B24" s="126" t="str">
        <f t="shared" ref="B24:B33" si="8">B23</f>
        <v>1.1.1.2.</v>
      </c>
      <c r="C24" s="127" t="str">
        <f t="shared" si="5"/>
        <v>Электроснабжение ЭПУ потребителей в соответствии с договором на ТП № 3-55-24-1448 г. Новороссийск</v>
      </c>
      <c r="D24" s="128" t="str">
        <f t="shared" si="6"/>
        <v>K_Нр_24_ЛК150_015010</v>
      </c>
      <c r="E24" s="134" t="s">
        <v>180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/>
      </c>
      <c r="I24" s="140">
        <f t="shared" ref="I24:I33" si="11">IF(I23="","",I23)</f>
        <v>2026</v>
      </c>
      <c r="J24" s="145">
        <f t="shared" ref="J24:J26" si="12">J23</f>
        <v>0.4</v>
      </c>
      <c r="K24" s="132" t="s">
        <v>213</v>
      </c>
      <c r="L24" s="131"/>
      <c r="M24" s="131"/>
      <c r="N24" s="133" t="s">
        <v>165</v>
      </c>
      <c r="O24" s="132" t="s">
        <v>162</v>
      </c>
      <c r="P24" s="152">
        <f>P23</f>
        <v>0.125</v>
      </c>
      <c r="Q24" s="133" t="s">
        <v>178</v>
      </c>
      <c r="R24" s="133" t="s">
        <v>212</v>
      </c>
      <c r="S24" s="135">
        <v>570.95000000000005</v>
      </c>
      <c r="T24" s="135">
        <v>1.1599999999999999</v>
      </c>
      <c r="U24" s="73">
        <f t="shared" si="3"/>
        <v>82.787750000000003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1.1.1.2.</v>
      </c>
      <c r="C25" s="127" t="str">
        <f t="shared" si="5"/>
        <v>Электроснабжение ЭПУ потребителей в соответствии с договором на ТП № 3-55-24-1448 г. Новороссийск</v>
      </c>
      <c r="D25" s="128" t="str">
        <f t="shared" si="6"/>
        <v>K_Нр_24_ЛК150_015010</v>
      </c>
      <c r="E25" s="134" t="s">
        <v>181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/>
      </c>
      <c r="I25" s="140">
        <f t="shared" si="11"/>
        <v>2026</v>
      </c>
      <c r="J25" s="145">
        <f t="shared" si="12"/>
        <v>0.4</v>
      </c>
      <c r="K25" s="132" t="s">
        <v>182</v>
      </c>
      <c r="L25" s="131"/>
      <c r="M25" s="131"/>
      <c r="N25" s="133" t="s">
        <v>165</v>
      </c>
      <c r="O25" s="132" t="s">
        <v>162</v>
      </c>
      <c r="P25" s="152" t="s">
        <v>215</v>
      </c>
      <c r="Q25" s="133" t="s">
        <v>178</v>
      </c>
      <c r="R25" s="133" t="s">
        <v>183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customHeight="1" x14ac:dyDescent="0.25">
      <c r="B26" s="126" t="str">
        <f t="shared" si="8"/>
        <v>1.1.1.2.</v>
      </c>
      <c r="C26" s="127" t="str">
        <f t="shared" si="5"/>
        <v>Электроснабжение ЭПУ потребителей в соответствии с договором на ТП № 3-55-24-1448 г. Новороссийск</v>
      </c>
      <c r="D26" s="128" t="str">
        <f t="shared" si="6"/>
        <v>K_Нр_24_ЛК150_015010</v>
      </c>
      <c r="E26" s="134" t="s">
        <v>184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/>
      </c>
      <c r="I26" s="140">
        <f t="shared" si="11"/>
        <v>2026</v>
      </c>
      <c r="J26" s="145">
        <f t="shared" si="12"/>
        <v>0.4</v>
      </c>
      <c r="K26" s="132" t="s">
        <v>185</v>
      </c>
      <c r="L26" s="131"/>
      <c r="M26" s="131"/>
      <c r="N26" s="133" t="s">
        <v>165</v>
      </c>
      <c r="O26" s="132" t="s">
        <v>162</v>
      </c>
      <c r="P26" s="148">
        <f>IF(P22=0,0,1)</f>
        <v>1</v>
      </c>
      <c r="Q26" s="133" t="s">
        <v>186</v>
      </c>
      <c r="R26" s="133" t="s">
        <v>187</v>
      </c>
      <c r="S26" s="135">
        <v>234.03</v>
      </c>
      <c r="T26" s="135">
        <v>1</v>
      </c>
      <c r="U26" s="73">
        <f t="shared" ref="U26:U33" si="13">O26*P26*S26*T26</f>
        <v>234.03</v>
      </c>
      <c r="V26" s="19" t="s">
        <v>7</v>
      </c>
    </row>
    <row r="27" spans="1:26" s="84" customFormat="1" ht="45.75" customHeight="1" x14ac:dyDescent="0.25">
      <c r="B27" s="126" t="str">
        <f t="shared" si="8"/>
        <v>1.1.1.2.</v>
      </c>
      <c r="C27" s="127" t="str">
        <f t="shared" si="5"/>
        <v>Электроснабжение ЭПУ потребителей в соответствии с договором на ТП № 3-55-24-1448 г. Новороссийск</v>
      </c>
      <c r="D27" s="128" t="str">
        <f t="shared" si="6"/>
        <v>K_Нр_24_ЛК150_015010</v>
      </c>
      <c r="E27" s="141" t="s">
        <v>188</v>
      </c>
      <c r="F27" s="128" t="s">
        <v>218</v>
      </c>
      <c r="G27" s="140" t="str">
        <f t="shared" si="9"/>
        <v>1</v>
      </c>
      <c r="H27" s="140" t="str">
        <f t="shared" si="10"/>
        <v/>
      </c>
      <c r="I27" s="140">
        <f t="shared" si="11"/>
        <v>2026</v>
      </c>
      <c r="J27" s="132" t="str">
        <f>J19</f>
        <v>6</v>
      </c>
      <c r="K27" s="142" t="s">
        <v>208</v>
      </c>
      <c r="L27" s="131"/>
      <c r="M27" s="131"/>
      <c r="N27" s="133" t="s">
        <v>165</v>
      </c>
      <c r="O27" s="146">
        <f>IF(P27&lt;0.1,1.34,1)</f>
        <v>1</v>
      </c>
      <c r="P27" s="153">
        <v>0.215</v>
      </c>
      <c r="Q27" s="133" t="s">
        <v>200</v>
      </c>
      <c r="R27" s="133" t="s">
        <v>209</v>
      </c>
      <c r="S27" s="135">
        <v>4753.1400000000003</v>
      </c>
      <c r="T27" s="135">
        <v>1.41</v>
      </c>
      <c r="U27" s="73">
        <f t="shared" si="13"/>
        <v>1440.914391</v>
      </c>
      <c r="V27" s="19" t="s">
        <v>7</v>
      </c>
    </row>
    <row r="28" spans="1:26" s="84" customFormat="1" ht="45.75" customHeight="1" x14ac:dyDescent="0.25">
      <c r="B28" s="126" t="str">
        <f t="shared" si="8"/>
        <v>1.1.1.2.</v>
      </c>
      <c r="C28" s="127" t="str">
        <f t="shared" si="5"/>
        <v>Электроснабжение ЭПУ потребителей в соответствии с договором на ТП № 3-55-24-1448 г. Новороссийск</v>
      </c>
      <c r="D28" s="128" t="str">
        <f t="shared" si="6"/>
        <v>K_Нр_24_ЛК150_015010</v>
      </c>
      <c r="E28" s="141" t="s">
        <v>189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/>
      </c>
      <c r="I28" s="140">
        <f t="shared" si="11"/>
        <v>2026</v>
      </c>
      <c r="J28" s="132" t="str">
        <f>J27</f>
        <v>6</v>
      </c>
      <c r="K28" s="142" t="s">
        <v>194</v>
      </c>
      <c r="L28" s="131"/>
      <c r="M28" s="131"/>
      <c r="N28" s="133" t="s">
        <v>165</v>
      </c>
      <c r="O28" s="142" t="s">
        <v>162</v>
      </c>
      <c r="P28" s="153">
        <f>(P27-P31)*0.6</f>
        <v>0.129</v>
      </c>
      <c r="Q28" s="133" t="s">
        <v>200</v>
      </c>
      <c r="R28" s="133" t="s">
        <v>201</v>
      </c>
      <c r="S28" s="135">
        <v>2836.51</v>
      </c>
      <c r="T28" s="135">
        <v>1</v>
      </c>
      <c r="U28" s="73">
        <f t="shared" si="13"/>
        <v>365.90979000000004</v>
      </c>
      <c r="V28" s="19" t="s">
        <v>7</v>
      </c>
    </row>
    <row r="29" spans="1:26" s="84" customFormat="1" ht="45.75" customHeight="1" x14ac:dyDescent="0.25">
      <c r="B29" s="126" t="str">
        <f t="shared" si="8"/>
        <v>1.1.1.2.</v>
      </c>
      <c r="C29" s="127" t="str">
        <f t="shared" si="5"/>
        <v>Электроснабжение ЭПУ потребителей в соответствии с договором на ТП № 3-55-24-1448 г. Новороссийск</v>
      </c>
      <c r="D29" s="128" t="str">
        <f t="shared" si="6"/>
        <v>K_Нр_24_ЛК150_015010</v>
      </c>
      <c r="E29" s="141" t="s">
        <v>190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/>
      </c>
      <c r="I29" s="140">
        <f t="shared" si="11"/>
        <v>2026</v>
      </c>
      <c r="J29" s="132" t="str">
        <f t="shared" ref="J29:J33" si="14">J28</f>
        <v>6</v>
      </c>
      <c r="K29" s="142" t="s">
        <v>195</v>
      </c>
      <c r="L29" s="131"/>
      <c r="M29" s="131"/>
      <c r="N29" s="133" t="s">
        <v>165</v>
      </c>
      <c r="O29" s="142" t="s">
        <v>162</v>
      </c>
      <c r="P29" s="153">
        <f>P30</f>
        <v>8.6000000000000007E-2</v>
      </c>
      <c r="Q29" s="133" t="s">
        <v>200</v>
      </c>
      <c r="R29" s="133" t="s">
        <v>202</v>
      </c>
      <c r="S29" s="135">
        <v>5917.92</v>
      </c>
      <c r="T29" s="135">
        <v>1</v>
      </c>
      <c r="U29" s="73">
        <f t="shared" si="13"/>
        <v>508.94112000000007</v>
      </c>
      <c r="V29" s="19" t="s">
        <v>7</v>
      </c>
    </row>
    <row r="30" spans="1:26" s="84" customFormat="1" ht="45.75" customHeight="1" x14ac:dyDescent="0.25">
      <c r="B30" s="126" t="str">
        <f t="shared" si="8"/>
        <v>1.1.1.2.</v>
      </c>
      <c r="C30" s="127" t="str">
        <f t="shared" si="5"/>
        <v>Электроснабжение ЭПУ потребителей в соответствии с договором на ТП № 3-55-24-1448 г. Новороссийск</v>
      </c>
      <c r="D30" s="128" t="str">
        <f t="shared" si="6"/>
        <v>K_Нр_24_ЛК150_015010</v>
      </c>
      <c r="E30" s="141" t="s">
        <v>191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/>
      </c>
      <c r="I30" s="140">
        <f t="shared" si="11"/>
        <v>2026</v>
      </c>
      <c r="J30" s="132" t="str">
        <f t="shared" si="14"/>
        <v>6</v>
      </c>
      <c r="K30" s="142" t="s">
        <v>196</v>
      </c>
      <c r="L30" s="131"/>
      <c r="M30" s="131"/>
      <c r="N30" s="133" t="s">
        <v>165</v>
      </c>
      <c r="O30" s="142" t="s">
        <v>162</v>
      </c>
      <c r="P30" s="153">
        <f>(P27-P31)*0.4</f>
        <v>8.6000000000000007E-2</v>
      </c>
      <c r="Q30" s="133" t="s">
        <v>178</v>
      </c>
      <c r="R30" s="133" t="s">
        <v>203</v>
      </c>
      <c r="S30" s="135">
        <v>3447.76</v>
      </c>
      <c r="T30" s="135">
        <v>1.42</v>
      </c>
      <c r="U30" s="73">
        <f t="shared" si="13"/>
        <v>421.04045120000006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1.1.1.2.</v>
      </c>
      <c r="C31" s="127" t="str">
        <f t="shared" si="5"/>
        <v>Электроснабжение ЭПУ потребителей в соответствии с договором на ТП № 3-55-24-1448 г. Новороссийск</v>
      </c>
      <c r="D31" s="128" t="str">
        <f t="shared" si="6"/>
        <v>K_Нр_24_ЛК150_015010</v>
      </c>
      <c r="E31" s="141" t="s">
        <v>192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/>
      </c>
      <c r="I31" s="140">
        <f t="shared" si="11"/>
        <v>2026</v>
      </c>
      <c r="J31" s="132" t="str">
        <f t="shared" si="14"/>
        <v>6</v>
      </c>
      <c r="K31" s="142" t="s">
        <v>197</v>
      </c>
      <c r="L31" s="131"/>
      <c r="M31" s="131"/>
      <c r="N31" s="133" t="s">
        <v>165</v>
      </c>
      <c r="O31" s="142" t="s">
        <v>162</v>
      </c>
      <c r="P31" s="153">
        <v>0</v>
      </c>
      <c r="Q31" s="133" t="s">
        <v>204</v>
      </c>
      <c r="R31" s="133" t="s">
        <v>205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customHeight="1" x14ac:dyDescent="0.25">
      <c r="B32" s="126" t="str">
        <f t="shared" si="8"/>
        <v>1.1.1.2.</v>
      </c>
      <c r="C32" s="127" t="str">
        <f t="shared" si="5"/>
        <v>Электроснабжение ЭПУ потребителей в соответствии с договором на ТП № 3-55-24-1448 г. Новороссийск</v>
      </c>
      <c r="D32" s="128" t="str">
        <f t="shared" si="6"/>
        <v>K_Нр_24_ЛК150_015010</v>
      </c>
      <c r="E32" s="141" t="s">
        <v>193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/>
      </c>
      <c r="I32" s="140">
        <f t="shared" si="11"/>
        <v>2026</v>
      </c>
      <c r="J32" s="132" t="str">
        <f t="shared" si="14"/>
        <v>6</v>
      </c>
      <c r="K32" s="142" t="s">
        <v>198</v>
      </c>
      <c r="L32" s="143"/>
      <c r="M32" s="143"/>
      <c r="N32" s="133" t="s">
        <v>165</v>
      </c>
      <c r="O32" s="142" t="s">
        <v>162</v>
      </c>
      <c r="P32" s="153">
        <f>IF(P27=0,0,1)</f>
        <v>1</v>
      </c>
      <c r="Q32" s="122" t="s">
        <v>200</v>
      </c>
      <c r="R32" s="122" t="s">
        <v>206</v>
      </c>
      <c r="S32" s="124">
        <v>866.6</v>
      </c>
      <c r="T32" s="124">
        <v>1</v>
      </c>
      <c r="U32" s="73">
        <f>IF(P32&lt;1,O32*S32*T32,O32*P32*S32*T32)*Z32</f>
        <v>866.6</v>
      </c>
      <c r="V32" s="19" t="s">
        <v>7</v>
      </c>
      <c r="Z32" s="84">
        <f>IF(P32=0,0,1)</f>
        <v>1</v>
      </c>
    </row>
    <row r="33" spans="2:22" s="84" customFormat="1" ht="45.75" hidden="1" customHeight="1" x14ac:dyDescent="0.25">
      <c r="B33" s="126" t="str">
        <f t="shared" si="8"/>
        <v>1.1.1.2.</v>
      </c>
      <c r="C33" s="127" t="str">
        <f t="shared" si="5"/>
        <v>Электроснабжение ЭПУ потребителей в соответствии с договором на ТП № 3-55-24-1448 г. Новороссийск</v>
      </c>
      <c r="D33" s="128" t="str">
        <f t="shared" si="6"/>
        <v>K_Нр_24_ЛК150_015010</v>
      </c>
      <c r="E33" s="141" t="s">
        <v>193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/>
      </c>
      <c r="I33" s="140">
        <f t="shared" si="11"/>
        <v>2026</v>
      </c>
      <c r="J33" s="132" t="str">
        <f t="shared" si="14"/>
        <v>6</v>
      </c>
      <c r="K33" s="142" t="s">
        <v>199</v>
      </c>
      <c r="L33" s="143"/>
      <c r="M33" s="143"/>
      <c r="N33" s="133" t="s">
        <v>165</v>
      </c>
      <c r="O33" s="142" t="s">
        <v>162</v>
      </c>
      <c r="P33" s="149">
        <f>IF(P31=0,0,1)</f>
        <v>0</v>
      </c>
      <c r="Q33" s="122" t="s">
        <v>172</v>
      </c>
      <c r="R33" s="122" t="s">
        <v>207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4378.7935422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B9" sqref="B9:O9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159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160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140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x14ac:dyDescent="0.25">
      <c r="B15" s="128" t="str">
        <f>'20.1'!B22</f>
        <v>1.1.1.2.</v>
      </c>
      <c r="C15" s="127" t="str">
        <f>'20.1'!C22</f>
        <v>Электроснабжение ЭПУ потребителей в соответствии с договором на ТП № 3-55-24-1448 г. Новороссийск</v>
      </c>
      <c r="D15" s="128" t="str">
        <f>IF('20.1'!D22="","",'20.1'!D22)</f>
        <v>K_Нр_24_ЛК150_015010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B9" sqref="B9:W9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159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160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140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150</v>
      </c>
      <c r="R12" s="182" t="s">
        <v>151</v>
      </c>
      <c r="S12" s="182" t="s">
        <v>152</v>
      </c>
      <c r="T12" s="182" t="s">
        <v>153</v>
      </c>
      <c r="U12" s="182" t="s">
        <v>154</v>
      </c>
      <c r="V12" s="182" t="s">
        <v>155</v>
      </c>
      <c r="W12" s="182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141</v>
      </c>
      <c r="R13" s="182" t="s">
        <v>141</v>
      </c>
      <c r="S13" s="182" t="s">
        <v>141</v>
      </c>
      <c r="T13" s="182" t="s">
        <v>141</v>
      </c>
      <c r="U13" s="182" t="s">
        <v>141</v>
      </c>
      <c r="V13" s="182" t="s">
        <v>141</v>
      </c>
      <c r="W13" s="182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28" t="str">
        <f>'20.1'!B22</f>
        <v>1.1.1.2.</v>
      </c>
      <c r="C15" s="127" t="str">
        <f>'20.1'!C22</f>
        <v>Электроснабжение ЭПУ потребителей в соответствии с договором на ТП № 3-55-24-1448 г. Новороссийск</v>
      </c>
      <c r="D15" s="128" t="str">
        <f>IF('20.1'!D22="","",'20.1'!D22)</f>
        <v>K_Нр_24_ЛК150_015010</v>
      </c>
      <c r="E15" s="139"/>
      <c r="F15" s="139">
        <f>IF('20.1'!I22="","",'20.1'!I22)</f>
        <v>2026</v>
      </c>
      <c r="G15" s="138">
        <f>'20.1'!U36/1000</f>
        <v>4.3787935422000004</v>
      </c>
      <c r="H15" s="138">
        <f>G15*1.2</f>
        <v>5.2545522506400006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7.0240808981048035</v>
      </c>
      <c r="J15" s="103">
        <f>'20.2'!M20/1000</f>
        <v>0</v>
      </c>
      <c r="K15" s="103">
        <f>I15+J15</f>
        <v>7.0240808981048035</v>
      </c>
      <c r="L15" s="102"/>
      <c r="M15" s="105">
        <f>K15-L15</f>
        <v>7.0240808981048035</v>
      </c>
      <c r="N15" s="102"/>
      <c r="O15" s="104">
        <f>H15-N15</f>
        <v>5.2545522506400006</v>
      </c>
      <c r="P15" s="103">
        <f>SUM(Q15:W15)</f>
        <v>2.3491442453999998</v>
      </c>
      <c r="Q15" s="109"/>
      <c r="R15" s="109"/>
      <c r="S15" s="109">
        <v>7.3395559999999999E-2</v>
      </c>
      <c r="T15" s="109">
        <v>2.2757486854</v>
      </c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159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160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140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141</v>
      </c>
      <c r="E12" s="192" t="s">
        <v>141</v>
      </c>
      <c r="F12" s="192" t="s">
        <v>141</v>
      </c>
      <c r="G12" s="192" t="s">
        <v>141</v>
      </c>
      <c r="H12" s="192" t="s">
        <v>141</v>
      </c>
      <c r="I12" s="192" t="s">
        <v>141</v>
      </c>
      <c r="J12" s="65"/>
      <c r="K12" s="71"/>
      <c r="L12" s="71"/>
    </row>
    <row r="13" spans="2:12" ht="18.75" x14ac:dyDescent="0.25">
      <c r="B13" s="192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Коровин Евгений Александрович</cp:lastModifiedBy>
  <cp:lastPrinted>2022-02-04T17:27:26Z</cp:lastPrinted>
  <dcterms:created xsi:type="dcterms:W3CDTF">2018-08-07T02:20:41Z</dcterms:created>
  <dcterms:modified xsi:type="dcterms:W3CDTF">2026-08-05T08:12:54Z</dcterms:modified>
</cp:coreProperties>
</file>